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cen-my.sharepoint.com/personal/ivo_antoni_bcb_gov_br/Documents/Documentos/PREGAO 2024 DIVISÓRIAS BLINDADAS PARA CENTRAL DE SEGURANÇA/Documentos Revisados para Edital e Publicação/"/>
    </mc:Choice>
  </mc:AlternateContent>
  <xr:revisionPtr revIDLastSave="0" documentId="8_{BAAA8DDE-57B3-4D67-931E-3E361288A512}" xr6:coauthVersionLast="47" xr6:coauthVersionMax="47" xr10:uidLastSave="{00000000-0000-0000-0000-000000000000}"/>
  <bookViews>
    <workbookView xWindow="-110" yWindow="-110" windowWidth="19420" windowHeight="10300" xr2:uid="{BC378537-D472-49F9-8C12-5113A01614B3}"/>
  </bookViews>
  <sheets>
    <sheet name="Anexo 1B - Licitan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48" i="1" s="1"/>
  <c r="E28" i="1" s="1"/>
  <c r="D42" i="1"/>
  <c r="G25" i="1"/>
  <c r="G24" i="1"/>
  <c r="G23" i="1"/>
  <c r="G22" i="1"/>
  <c r="G21" i="1"/>
  <c r="G20" i="1"/>
  <c r="G18" i="1"/>
  <c r="G17" i="1"/>
  <c r="B17" i="1"/>
  <c r="G16" i="1"/>
  <c r="B16" i="1"/>
  <c r="G15" i="1"/>
  <c r="B15" i="1"/>
  <c r="G14" i="1"/>
  <c r="B14" i="1"/>
  <c r="G12" i="1"/>
  <c r="G11" i="1"/>
  <c r="G10" i="1"/>
  <c r="G9" i="1"/>
  <c r="G7" i="1"/>
  <c r="G6" i="1"/>
  <c r="G5" i="1" l="1"/>
  <c r="G13" i="1"/>
  <c r="G8" i="1"/>
  <c r="G19" i="1"/>
  <c r="G26" i="1" l="1"/>
  <c r="G28" i="1"/>
  <c r="G30" i="1" s="1"/>
</calcChain>
</file>

<file path=xl/sharedStrings.xml><?xml version="1.0" encoding="utf-8"?>
<sst xmlns="http://schemas.openxmlformats.org/spreadsheetml/2006/main" count="80" uniqueCount="71">
  <si>
    <t>UNID</t>
  </si>
  <si>
    <t>QTD</t>
  </si>
  <si>
    <t>PREÇO UNITÁRIO</t>
  </si>
  <si>
    <t>PREÇO TOTAL</t>
  </si>
  <si>
    <t>ADMINISTRAÇÃO LOCAL</t>
  </si>
  <si>
    <t>1.01</t>
  </si>
  <si>
    <t>mês</t>
  </si>
  <si>
    <t>1.02</t>
  </si>
  <si>
    <t>hh</t>
  </si>
  <si>
    <t>SERVIÇOS PRELIMINARES</t>
  </si>
  <si>
    <t>2.01</t>
  </si>
  <si>
    <t>m³x mês</t>
  </si>
  <si>
    <t>2.02</t>
  </si>
  <si>
    <t>m²</t>
  </si>
  <si>
    <t>2.03</t>
  </si>
  <si>
    <t xml:space="preserve">un </t>
  </si>
  <si>
    <t>2.04</t>
  </si>
  <si>
    <t>mxmês</t>
  </si>
  <si>
    <t>SALA DE SEGURANÇA</t>
  </si>
  <si>
    <t>pç</t>
  </si>
  <si>
    <t>3.05</t>
  </si>
  <si>
    <t>SERVIÇOS COMPLEMENTARES</t>
  </si>
  <si>
    <t>4.01</t>
  </si>
  <si>
    <t>4.02</t>
  </si>
  <si>
    <t>4.03</t>
  </si>
  <si>
    <t>m¹</t>
  </si>
  <si>
    <t>4.04</t>
  </si>
  <si>
    <t>4.05</t>
  </si>
  <si>
    <t>4.06</t>
  </si>
  <si>
    <t>CUSTO TOTAL</t>
  </si>
  <si>
    <t>BDI</t>
  </si>
  <si>
    <t>CUSTO TOTAL + BDI</t>
  </si>
  <si>
    <t>BDI SERVIÇOS</t>
  </si>
  <si>
    <t>PROPOSTA LICITANTE</t>
  </si>
  <si>
    <t>BDI - obra</t>
  </si>
  <si>
    <t>% Sobre Custo</t>
  </si>
  <si>
    <t>Administração Central</t>
  </si>
  <si>
    <t>Despesas Financeiras</t>
  </si>
  <si>
    <t>Seguros, Riscos e Garantias</t>
  </si>
  <si>
    <t>Seguros</t>
  </si>
  <si>
    <t>Riscos</t>
  </si>
  <si>
    <t>Garantias</t>
  </si>
  <si>
    <t>Tributos</t>
  </si>
  <si>
    <t>ISS*</t>
  </si>
  <si>
    <t>PIS</t>
  </si>
  <si>
    <t>COFINS</t>
  </si>
  <si>
    <t>Tributo a especificar em caso de empresa enquadrada em desoneração -CPRB</t>
  </si>
  <si>
    <t>Lucro</t>
  </si>
  <si>
    <t>TOTAL</t>
  </si>
  <si>
    <t xml:space="preserve">Obs(*) 5 de ISS considerado para todos alíquota de 5% (legislação do Município de SP) sobre 50% do preço da venda </t>
  </si>
  <si>
    <t>BDI Conforme Acordão do TCU nº 2.622/2013</t>
  </si>
  <si>
    <t>Estão sujeitos ao regime cumulativo para fins de incidência da contribuição para o PIS-Pasep e da Cofins, às alíquotas de 0,65% e de 3%, respectivamente. Quanto ao ISS, a alíquota e o local do recolhimento variará de acordo com o sistema tributário da empresa, local e tipo do serviço.</t>
  </si>
  <si>
    <t>Encarregado Geral de Obras</t>
  </si>
  <si>
    <t>Técnico de Segurança</t>
  </si>
  <si>
    <t>Locação de Caçamba Metálicas de 4 m³</t>
  </si>
  <si>
    <t>Tapume móvel para fechamento de área</t>
  </si>
  <si>
    <t>Projeto executivo de estrutura em formato A0</t>
  </si>
  <si>
    <t>Locação de andaime torre metálico (1,5x1,5m), com piso metálico</t>
  </si>
  <si>
    <t xml:space="preserve">Fonecimento e instalação de portas blindadas com nível de proteção balística (Nível III-A), fabricadas com chapas de aço carbono com maçaneta de aço inox cromado,e fechadura fornecida de alta segurança,com isolamento termo acústico no interior da porta e acabamento em fundo primer anticorrosivo cinza. </t>
  </si>
  <si>
    <t xml:space="preserve">Fornecimento e instalação de divisórias blindadas, com proteção balística Nível III-A, fabricado com chapa de aço ASTM-A36 ou equivalente  e estruturado por perfis blindados e acabamento em fundo primer anticorrosivo cinza. </t>
  </si>
  <si>
    <r>
      <t xml:space="preserve">Fornecimento e instalação de divisórias blindadas, com proteção balística Nível III-A, fabricado com chapa de aço ASTM-A36 ou equivalente  e estruturado por perfis blindados e acabamento em fundo primer anticorrosivo cinza </t>
    </r>
    <r>
      <rPr>
        <u/>
        <sz val="10"/>
        <rFont val="Arial"/>
        <family val="2"/>
      </rPr>
      <t>em bandeira inferior e de septo nas divisórias blindades composta por meio painel cego e vidros.</t>
    </r>
  </si>
  <si>
    <r>
      <t xml:space="preserve">Fornecimento e instalação de caixilhos e </t>
    </r>
    <r>
      <rPr>
        <u/>
        <sz val="10"/>
        <rFont val="Arial"/>
        <family val="2"/>
      </rPr>
      <t>vidros fixos</t>
    </r>
    <r>
      <rPr>
        <sz val="10"/>
        <color theme="1"/>
        <rFont val="Arial"/>
        <family val="2"/>
      </rPr>
      <t xml:space="preserve"> blindados, com proteção balistica Nivel III-A, com perfis de aço carbono e acabamento em fundo primer anticorrosivo cinza nos caixilhos</t>
    </r>
  </si>
  <si>
    <r>
      <t>Fornecimento e instalação de caixilhos e vidros blindados, com proteção balistica Nivel III-A, com</t>
    </r>
    <r>
      <rPr>
        <u/>
        <sz val="10"/>
        <rFont val="Arial"/>
        <family val="2"/>
      </rPr>
      <t xml:space="preserve"> vidros móveis</t>
    </r>
    <r>
      <rPr>
        <sz val="10"/>
        <color theme="1"/>
        <rFont val="Arial"/>
        <family val="2"/>
      </rPr>
      <t xml:space="preserve"> (janelas de correr ou similares) e fechaduras do caixilho de alta segurança, com acabamento em fundo primer anticorrosivo cinza nos caixilhos.</t>
    </r>
  </si>
  <si>
    <t>Retirada de forro qualquer em placas ou tiras fixadas</t>
  </si>
  <si>
    <t>Remoção de aparelho de iluminação ou projetor fixo em teto, piso ou parede</t>
  </si>
  <si>
    <t>Remoção de tubulação elétrica aparente com diâmetro externo até 50 mm</t>
  </si>
  <si>
    <t>Recolocação de forros apoiados ou encaixados</t>
  </si>
  <si>
    <t>Recolocação de eletrodutos</t>
  </si>
  <si>
    <t>Recolocação de aparelhos de iluminação ou projetores fixos em teto, piso ou parede</t>
  </si>
  <si>
    <t>COMPOSIÇÃO DO BDI</t>
  </si>
  <si>
    <t>PLANILHA ORÇAMENTÁRIA DO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</si>
</sst>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18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C00000"/>
      <name val="Aptos Narrow"/>
      <family val="2"/>
      <scheme val="minor"/>
    </font>
    <font>
      <sz val="10"/>
      <color theme="1"/>
      <name val="Times New Roman"/>
      <family val="2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4" fillId="0" borderId="0"/>
    <xf numFmtId="0" fontId="16" fillId="0" borderId="0"/>
  </cellStyleXfs>
  <cellXfs count="8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2" borderId="7" xfId="0" applyNumberFormat="1" applyFill="1" applyBorder="1" applyAlignment="1">
      <alignment horizontal="right" vertical="center"/>
    </xf>
    <xf numFmtId="0" fontId="0" fillId="2" borderId="7" xfId="0" applyFill="1" applyBorder="1" applyAlignment="1">
      <alignment vertical="center"/>
    </xf>
    <xf numFmtId="44" fontId="7" fillId="2" borderId="7" xfId="1" applyFont="1" applyFill="1" applyBorder="1" applyAlignment="1">
      <alignment vertical="center"/>
    </xf>
    <xf numFmtId="0" fontId="2" fillId="0" borderId="8" xfId="3" applyBorder="1" applyAlignment="1">
      <alignment horizontal="left" vertical="center"/>
    </xf>
    <xf numFmtId="0" fontId="2" fillId="0" borderId="10" xfId="3" applyBorder="1" applyAlignment="1">
      <alignment horizontal="center" vertical="center"/>
    </xf>
    <xf numFmtId="4" fontId="0" fillId="3" borderId="10" xfId="0" applyNumberFormat="1" applyFill="1" applyBorder="1" applyAlignment="1">
      <alignment horizontal="right" vertical="center"/>
    </xf>
    <xf numFmtId="44" fontId="2" fillId="0" borderId="10" xfId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0" fontId="2" fillId="0" borderId="12" xfId="3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4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vertical="center"/>
    </xf>
    <xf numFmtId="44" fontId="7" fillId="2" borderId="13" xfId="1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4" fontId="7" fillId="0" borderId="10" xfId="1" applyNumberFormat="1" applyFont="1" applyFill="1" applyBorder="1" applyAlignment="1">
      <alignment horizontal="right" vertical="center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vertical="center"/>
    </xf>
    <xf numFmtId="44" fontId="5" fillId="2" borderId="13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vertical="center"/>
    </xf>
    <xf numFmtId="10" fontId="10" fillId="2" borderId="13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/>
    </xf>
    <xf numFmtId="44" fontId="5" fillId="2" borderId="15" xfId="1" applyFont="1" applyFill="1" applyBorder="1" applyAlignment="1">
      <alignment horizontal="center" vertical="center"/>
    </xf>
    <xf numFmtId="0" fontId="12" fillId="4" borderId="16" xfId="0" applyFont="1" applyFill="1" applyBorder="1"/>
    <xf numFmtId="0" fontId="15" fillId="0" borderId="18" xfId="4" applyFont="1" applyBorder="1" applyAlignment="1">
      <alignment horizontal="left"/>
    </xf>
    <xf numFmtId="0" fontId="15" fillId="0" borderId="19" xfId="4" applyFont="1" applyBorder="1" applyAlignment="1">
      <alignment horizontal="left"/>
    </xf>
    <xf numFmtId="0" fontId="13" fillId="5" borderId="20" xfId="0" applyFont="1" applyFill="1" applyBorder="1" applyAlignment="1">
      <alignment horizontal="center" vertical="center" wrapText="1"/>
    </xf>
    <xf numFmtId="0" fontId="15" fillId="0" borderId="18" xfId="5" applyFont="1" applyBorder="1" applyAlignment="1">
      <alignment horizontal="left" vertical="center" wrapText="1"/>
    </xf>
    <xf numFmtId="0" fontId="15" fillId="6" borderId="21" xfId="5" applyFont="1" applyFill="1" applyBorder="1" applyAlignment="1">
      <alignment vertical="center" wrapText="1"/>
    </xf>
    <xf numFmtId="0" fontId="15" fillId="0" borderId="18" xfId="5" applyFont="1" applyBorder="1" applyAlignment="1">
      <alignment horizontal="left" wrapText="1"/>
    </xf>
    <xf numFmtId="0" fontId="15" fillId="0" borderId="21" xfId="5" applyFont="1" applyBorder="1" applyAlignment="1">
      <alignment horizontal="left" wrapText="1"/>
    </xf>
    <xf numFmtId="10" fontId="15" fillId="7" borderId="22" xfId="5" applyNumberFormat="1" applyFont="1" applyFill="1" applyBorder="1" applyAlignment="1" applyProtection="1">
      <alignment horizontal="center" vertical="center"/>
      <protection locked="0"/>
    </xf>
    <xf numFmtId="10" fontId="15" fillId="7" borderId="23" xfId="5" applyNumberFormat="1" applyFont="1" applyFill="1" applyBorder="1" applyAlignment="1" applyProtection="1">
      <alignment horizontal="center" vertical="center"/>
      <protection locked="0"/>
    </xf>
    <xf numFmtId="10" fontId="15" fillId="0" borderId="23" xfId="5" applyNumberFormat="1" applyFont="1" applyBorder="1" applyAlignment="1">
      <alignment horizontal="center" vertical="center"/>
    </xf>
    <xf numFmtId="0" fontId="17" fillId="0" borderId="18" xfId="5" applyFont="1" applyBorder="1" applyAlignment="1">
      <alignment horizontal="left" wrapText="1"/>
    </xf>
    <xf numFmtId="0" fontId="17" fillId="0" borderId="21" xfId="5" applyFont="1" applyBorder="1" applyAlignment="1">
      <alignment horizontal="left" wrapText="1"/>
    </xf>
    <xf numFmtId="10" fontId="17" fillId="7" borderId="23" xfId="5" applyNumberFormat="1" applyFont="1" applyFill="1" applyBorder="1" applyAlignment="1" applyProtection="1">
      <alignment horizontal="center" vertical="center"/>
      <protection locked="0"/>
    </xf>
    <xf numFmtId="0" fontId="15" fillId="0" borderId="21" xfId="5" applyFont="1" applyBorder="1" applyAlignment="1">
      <alignment wrapText="1"/>
    </xf>
    <xf numFmtId="10" fontId="17" fillId="0" borderId="23" xfId="5" applyNumberFormat="1" applyFont="1" applyBorder="1" applyAlignment="1">
      <alignment horizontal="center" vertical="center"/>
    </xf>
    <xf numFmtId="0" fontId="17" fillId="5" borderId="21" xfId="5" applyFont="1" applyFill="1" applyBorder="1" applyAlignment="1">
      <alignment horizontal="left" wrapText="1"/>
    </xf>
    <xf numFmtId="0" fontId="15" fillId="6" borderId="24" xfId="5" applyFont="1" applyFill="1" applyBorder="1" applyAlignment="1">
      <alignment wrapText="1"/>
    </xf>
    <xf numFmtId="10" fontId="13" fillId="5" borderId="25" xfId="2" applyNumberFormat="1" applyFont="1" applyFill="1" applyBorder="1" applyAlignment="1" applyProtection="1">
      <alignment horizontal="center" vertical="center"/>
    </xf>
    <xf numFmtId="0" fontId="15" fillId="0" borderId="0" xfId="5" applyFont="1" applyAlignment="1">
      <alignment horizontal="left"/>
    </xf>
    <xf numFmtId="0" fontId="15" fillId="0" borderId="0" xfId="5" applyFont="1"/>
    <xf numFmtId="10" fontId="15" fillId="0" borderId="0" xfId="5" applyNumberFormat="1" applyFont="1" applyAlignment="1">
      <alignment horizontal="center" vertical="center"/>
    </xf>
    <xf numFmtId="44" fontId="17" fillId="0" borderId="0" xfId="1" applyFont="1" applyFill="1" applyBorder="1" applyAlignment="1" applyProtection="1">
      <alignment horizontal="center" vertical="center"/>
    </xf>
    <xf numFmtId="0" fontId="15" fillId="0" borderId="0" xfId="5" applyFont="1" applyAlignment="1">
      <alignment horizontal="left" wrapText="1"/>
    </xf>
    <xf numFmtId="0" fontId="15" fillId="0" borderId="0" xfId="5" applyFont="1" applyAlignment="1">
      <alignment horizontal="centerContinuous" wrapText="1"/>
    </xf>
    <xf numFmtId="0" fontId="1" fillId="0" borderId="9" xfId="3" applyFont="1" applyBorder="1" applyAlignment="1">
      <alignment vertical="center"/>
    </xf>
    <xf numFmtId="0" fontId="1" fillId="0" borderId="11" xfId="3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</cellXfs>
  <cellStyles count="6">
    <cellStyle name="Moeda" xfId="1" builtinId="4"/>
    <cellStyle name="Normal" xfId="0" builtinId="0"/>
    <cellStyle name="Normal 2" xfId="3" xr:uid="{656F9E35-9EBF-42B2-B473-BC5212BD32A5}"/>
    <cellStyle name="Normal 3 2" xfId="4" xr:uid="{BDA3B063-5D05-49C3-97A5-B506683A0E0B}"/>
    <cellStyle name="Normal 4" xfId="5" xr:uid="{ACB1C977-88BA-4538-A8AF-73B701740ED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186BF-B3EF-4718-A03B-225E74FA58ED}">
  <sheetPr>
    <pageSetUpPr fitToPage="1"/>
  </sheetPr>
  <dimension ref="B1:G51"/>
  <sheetViews>
    <sheetView showGridLines="0" tabSelected="1" zoomScale="85" zoomScaleNormal="85" workbookViewId="0">
      <selection activeCell="C23" sqref="C23"/>
    </sheetView>
  </sheetViews>
  <sheetFormatPr defaultColWidth="9.1796875" defaultRowHeight="12.5" x14ac:dyDescent="0.25"/>
  <cols>
    <col min="1" max="1" width="6.7265625" style="2" bestFit="1" customWidth="1"/>
    <col min="2" max="2" width="6" style="1" customWidth="1"/>
    <col min="3" max="3" width="118.54296875" style="2" customWidth="1"/>
    <col min="4" max="4" width="10.7265625" style="2" customWidth="1"/>
    <col min="5" max="5" width="13.453125" style="3" bestFit="1" customWidth="1"/>
    <col min="6" max="6" width="17.7265625" style="2" bestFit="1" customWidth="1"/>
    <col min="7" max="7" width="22.1796875" style="2" customWidth="1"/>
    <col min="8" max="16384" width="9.1796875" style="2"/>
  </cols>
  <sheetData>
    <row r="1" spans="2:7" ht="13" thickBot="1" x14ac:dyDescent="0.3"/>
    <row r="2" spans="2:7" x14ac:dyDescent="0.25">
      <c r="B2" s="81"/>
      <c r="C2" s="83" t="s">
        <v>70</v>
      </c>
      <c r="D2" s="4"/>
      <c r="E2" s="5"/>
      <c r="F2" s="4"/>
      <c r="G2" s="4"/>
    </row>
    <row r="3" spans="2:7" ht="14.5" x14ac:dyDescent="0.25">
      <c r="B3" s="82"/>
      <c r="C3" s="84"/>
      <c r="D3" s="6" t="s">
        <v>0</v>
      </c>
      <c r="E3" s="7" t="s">
        <v>1</v>
      </c>
      <c r="F3" s="6" t="s">
        <v>2</v>
      </c>
      <c r="G3" s="6" t="s">
        <v>3</v>
      </c>
    </row>
    <row r="4" spans="2:7" ht="16.5" thickBot="1" x14ac:dyDescent="0.3">
      <c r="B4" s="8"/>
      <c r="C4" s="9"/>
      <c r="D4" s="10"/>
      <c r="E4" s="11"/>
      <c r="F4" s="10"/>
      <c r="G4" s="10"/>
    </row>
    <row r="5" spans="2:7" ht="14.5" x14ac:dyDescent="0.25">
      <c r="B5" s="12">
        <v>1</v>
      </c>
      <c r="C5" s="85" t="s">
        <v>4</v>
      </c>
      <c r="D5" s="85"/>
      <c r="E5" s="13"/>
      <c r="F5" s="14"/>
      <c r="G5" s="15">
        <f>SUM(G6:G7)</f>
        <v>0</v>
      </c>
    </row>
    <row r="6" spans="2:7" ht="14.5" x14ac:dyDescent="0.25">
      <c r="B6" s="16" t="s">
        <v>5</v>
      </c>
      <c r="C6" s="74" t="s">
        <v>52</v>
      </c>
      <c r="D6" s="17" t="s">
        <v>6</v>
      </c>
      <c r="E6" s="18">
        <v>1.5</v>
      </c>
      <c r="F6" s="19"/>
      <c r="G6" s="20">
        <f t="shared" ref="G6:G12" si="0">F6*E6</f>
        <v>0</v>
      </c>
    </row>
    <row r="7" spans="2:7" ht="14.5" x14ac:dyDescent="0.25">
      <c r="B7" s="16" t="s">
        <v>7</v>
      </c>
      <c r="C7" s="75" t="s">
        <v>53</v>
      </c>
      <c r="D7" s="21" t="s">
        <v>8</v>
      </c>
      <c r="E7" s="18">
        <v>16</v>
      </c>
      <c r="F7" s="19"/>
      <c r="G7" s="22">
        <f t="shared" si="0"/>
        <v>0</v>
      </c>
    </row>
    <row r="8" spans="2:7" ht="14.5" x14ac:dyDescent="0.25">
      <c r="B8" s="23">
        <v>2</v>
      </c>
      <c r="C8" s="86" t="s">
        <v>9</v>
      </c>
      <c r="D8" s="86"/>
      <c r="E8" s="25"/>
      <c r="F8" s="26"/>
      <c r="G8" s="27">
        <f>SUM(G9:G12)</f>
        <v>0</v>
      </c>
    </row>
    <row r="9" spans="2:7" ht="14.5" x14ac:dyDescent="0.25">
      <c r="B9" s="16" t="s">
        <v>10</v>
      </c>
      <c r="C9" s="74" t="s">
        <v>54</v>
      </c>
      <c r="D9" s="17" t="s">
        <v>11</v>
      </c>
      <c r="E9" s="18">
        <v>6</v>
      </c>
      <c r="F9" s="19"/>
      <c r="G9" s="20">
        <f t="shared" si="0"/>
        <v>0</v>
      </c>
    </row>
    <row r="10" spans="2:7" ht="14.5" x14ac:dyDescent="0.25">
      <c r="B10" s="16" t="s">
        <v>12</v>
      </c>
      <c r="C10" s="74" t="s">
        <v>55</v>
      </c>
      <c r="D10" s="17" t="s">
        <v>13</v>
      </c>
      <c r="E10" s="18">
        <v>33</v>
      </c>
      <c r="F10" s="19"/>
      <c r="G10" s="20">
        <f t="shared" si="0"/>
        <v>0</v>
      </c>
    </row>
    <row r="11" spans="2:7" ht="14.5" x14ac:dyDescent="0.25">
      <c r="B11" s="16" t="s">
        <v>14</v>
      </c>
      <c r="C11" s="28" t="s">
        <v>56</v>
      </c>
      <c r="D11" s="29" t="s">
        <v>15</v>
      </c>
      <c r="E11" s="18">
        <v>1</v>
      </c>
      <c r="F11" s="19"/>
      <c r="G11" s="20">
        <f t="shared" si="0"/>
        <v>0</v>
      </c>
    </row>
    <row r="12" spans="2:7" ht="14.5" x14ac:dyDescent="0.25">
      <c r="B12" s="16" t="s">
        <v>16</v>
      </c>
      <c r="C12" s="28" t="s">
        <v>57</v>
      </c>
      <c r="D12" s="29" t="s">
        <v>17</v>
      </c>
      <c r="E12" s="18">
        <v>23.6</v>
      </c>
      <c r="F12" s="19"/>
      <c r="G12" s="20">
        <f t="shared" si="0"/>
        <v>0</v>
      </c>
    </row>
    <row r="13" spans="2:7" ht="14.5" x14ac:dyDescent="0.25">
      <c r="B13" s="23">
        <v>3</v>
      </c>
      <c r="C13" s="86" t="s">
        <v>18</v>
      </c>
      <c r="D13" s="86"/>
      <c r="E13" s="25"/>
      <c r="F13" s="26"/>
      <c r="G13" s="27">
        <f>SUM(G14:G18)</f>
        <v>0</v>
      </c>
    </row>
    <row r="14" spans="2:7" ht="37.5" x14ac:dyDescent="0.25">
      <c r="B14" s="16" t="str">
        <f>+B13&amp;".01"</f>
        <v>3.01</v>
      </c>
      <c r="C14" s="30" t="s">
        <v>58</v>
      </c>
      <c r="D14" s="29" t="s">
        <v>19</v>
      </c>
      <c r="E14" s="18">
        <v>2</v>
      </c>
      <c r="F14" s="19"/>
      <c r="G14" s="31">
        <f>F14*E14</f>
        <v>0</v>
      </c>
    </row>
    <row r="15" spans="2:7" ht="25" x14ac:dyDescent="0.25">
      <c r="B15" s="16" t="str">
        <f>+B13&amp;".02"</f>
        <v>3.02</v>
      </c>
      <c r="C15" s="30" t="s">
        <v>59</v>
      </c>
      <c r="D15" s="29" t="s">
        <v>13</v>
      </c>
      <c r="E15" s="18">
        <v>63.361600000000003</v>
      </c>
      <c r="F15" s="19"/>
      <c r="G15" s="31">
        <f>F15*E15</f>
        <v>0</v>
      </c>
    </row>
    <row r="16" spans="2:7" ht="37.5" x14ac:dyDescent="0.25">
      <c r="B16" s="16" t="str">
        <f>+B$13&amp;".03"</f>
        <v>3.03</v>
      </c>
      <c r="C16" s="30" t="s">
        <v>60</v>
      </c>
      <c r="D16" s="29" t="s">
        <v>13</v>
      </c>
      <c r="E16" s="18">
        <v>16.090199999999999</v>
      </c>
      <c r="F16" s="19"/>
      <c r="G16" s="31">
        <f>F16*E16</f>
        <v>0</v>
      </c>
    </row>
    <row r="17" spans="2:7" ht="25" x14ac:dyDescent="0.25">
      <c r="B17" s="16" t="str">
        <f>+B$13&amp;".04"</f>
        <v>3.04</v>
      </c>
      <c r="C17" s="30" t="s">
        <v>61</v>
      </c>
      <c r="D17" s="29" t="s">
        <v>13</v>
      </c>
      <c r="E17" s="18">
        <v>3.7199999999999998</v>
      </c>
      <c r="F17" s="19"/>
      <c r="G17" s="31">
        <f>F17*E17</f>
        <v>0</v>
      </c>
    </row>
    <row r="18" spans="2:7" ht="25" x14ac:dyDescent="0.25">
      <c r="B18" s="16" t="s">
        <v>20</v>
      </c>
      <c r="C18" s="30" t="s">
        <v>62</v>
      </c>
      <c r="D18" s="29" t="s">
        <v>13</v>
      </c>
      <c r="E18" s="18">
        <v>12.183000000000002</v>
      </c>
      <c r="F18" s="19"/>
      <c r="G18" s="31">
        <f>F18*E18</f>
        <v>0</v>
      </c>
    </row>
    <row r="19" spans="2:7" ht="14.5" x14ac:dyDescent="0.25">
      <c r="B19" s="23">
        <v>4</v>
      </c>
      <c r="C19" s="24" t="s">
        <v>21</v>
      </c>
      <c r="D19" s="24"/>
      <c r="E19" s="25"/>
      <c r="F19" s="26"/>
      <c r="G19" s="27">
        <f>SUM(G20:G25)</f>
        <v>0</v>
      </c>
    </row>
    <row r="20" spans="2:7" ht="14.5" x14ac:dyDescent="0.25">
      <c r="B20" s="16" t="s">
        <v>22</v>
      </c>
      <c r="C20" s="32" t="s">
        <v>63</v>
      </c>
      <c r="D20" s="29" t="s">
        <v>13</v>
      </c>
      <c r="E20" s="18">
        <v>34.180000000000007</v>
      </c>
      <c r="F20" s="19"/>
      <c r="G20" s="31">
        <f>F20*E20</f>
        <v>0</v>
      </c>
    </row>
    <row r="21" spans="2:7" ht="14.5" x14ac:dyDescent="0.25">
      <c r="B21" s="16" t="s">
        <v>23</v>
      </c>
      <c r="C21" s="30" t="s">
        <v>64</v>
      </c>
      <c r="D21" s="29" t="s">
        <v>15</v>
      </c>
      <c r="E21" s="18">
        <v>14</v>
      </c>
      <c r="F21" s="19"/>
      <c r="G21" s="31">
        <f t="shared" ref="G21:G25" si="1">F21*E21</f>
        <v>0</v>
      </c>
    </row>
    <row r="22" spans="2:7" ht="14.5" x14ac:dyDescent="0.25">
      <c r="B22" s="16" t="s">
        <v>24</v>
      </c>
      <c r="C22" s="32" t="s">
        <v>65</v>
      </c>
      <c r="D22" s="29" t="s">
        <v>25</v>
      </c>
      <c r="E22" s="18">
        <v>30</v>
      </c>
      <c r="F22" s="19"/>
      <c r="G22" s="31">
        <f t="shared" si="1"/>
        <v>0</v>
      </c>
    </row>
    <row r="23" spans="2:7" ht="14.5" x14ac:dyDescent="0.25">
      <c r="B23" s="16" t="s">
        <v>26</v>
      </c>
      <c r="C23" s="33" t="s">
        <v>66</v>
      </c>
      <c r="D23" s="29" t="s">
        <v>13</v>
      </c>
      <c r="E23" s="18">
        <v>34.180000000000007</v>
      </c>
      <c r="F23" s="19"/>
      <c r="G23" s="31">
        <f t="shared" si="1"/>
        <v>0</v>
      </c>
    </row>
    <row r="24" spans="2:7" ht="14.5" x14ac:dyDescent="0.25">
      <c r="B24" s="16" t="s">
        <v>27</v>
      </c>
      <c r="C24" s="33" t="s">
        <v>67</v>
      </c>
      <c r="D24" s="29" t="s">
        <v>25</v>
      </c>
      <c r="E24" s="18">
        <v>30</v>
      </c>
      <c r="F24" s="19"/>
      <c r="G24" s="31">
        <f t="shared" si="1"/>
        <v>0</v>
      </c>
    </row>
    <row r="25" spans="2:7" ht="14.5" x14ac:dyDescent="0.25">
      <c r="B25" s="16" t="s">
        <v>28</v>
      </c>
      <c r="C25" s="33" t="s">
        <v>68</v>
      </c>
      <c r="D25" s="29" t="s">
        <v>15</v>
      </c>
      <c r="E25" s="18">
        <v>14</v>
      </c>
      <c r="F25" s="19"/>
      <c r="G25" s="31">
        <f t="shared" si="1"/>
        <v>0</v>
      </c>
    </row>
    <row r="26" spans="2:7" s="38" customFormat="1" ht="16" x14ac:dyDescent="0.25">
      <c r="B26" s="34">
        <v>5</v>
      </c>
      <c r="C26" s="76" t="s">
        <v>29</v>
      </c>
      <c r="D26" s="76"/>
      <c r="E26" s="35"/>
      <c r="F26" s="36"/>
      <c r="G26" s="37">
        <f>G5+G8+G13+G19</f>
        <v>0</v>
      </c>
    </row>
    <row r="27" spans="2:7" s="38" customFormat="1" ht="16" x14ac:dyDescent="0.25">
      <c r="B27" s="39"/>
      <c r="C27" s="40"/>
      <c r="D27" s="41"/>
      <c r="E27" s="42"/>
      <c r="F27" s="41"/>
      <c r="G27" s="43"/>
    </row>
    <row r="28" spans="2:7" s="38" customFormat="1" ht="16" x14ac:dyDescent="0.25">
      <c r="B28" s="34">
        <v>6</v>
      </c>
      <c r="C28" s="76" t="s">
        <v>30</v>
      </c>
      <c r="D28" s="76"/>
      <c r="E28" s="44">
        <f>D48</f>
        <v>0</v>
      </c>
      <c r="F28" s="36"/>
      <c r="G28" s="37">
        <f>ROUND(E28*G26,2)</f>
        <v>0</v>
      </c>
    </row>
    <row r="29" spans="2:7" s="38" customFormat="1" ht="16" x14ac:dyDescent="0.25">
      <c r="B29" s="39"/>
      <c r="C29" s="40"/>
      <c r="D29" s="41"/>
      <c r="E29" s="42"/>
      <c r="F29" s="41"/>
      <c r="G29" s="41"/>
    </row>
    <row r="30" spans="2:7" s="38" customFormat="1" ht="16.5" thickBot="1" x14ac:dyDescent="0.3">
      <c r="B30" s="45">
        <v>7</v>
      </c>
      <c r="C30" s="77" t="s">
        <v>31</v>
      </c>
      <c r="D30" s="78"/>
      <c r="E30" s="46"/>
      <c r="F30" s="47"/>
      <c r="G30" s="48">
        <f>G26+G28</f>
        <v>0</v>
      </c>
    </row>
    <row r="32" spans="2:7" ht="13" thickBot="1" x14ac:dyDescent="0.3"/>
    <row r="33" spans="2:5" ht="13.5" thickBot="1" x14ac:dyDescent="0.35">
      <c r="C33" s="49" t="s">
        <v>32</v>
      </c>
      <c r="D33" s="79" t="s">
        <v>33</v>
      </c>
      <c r="E33" s="2"/>
    </row>
    <row r="34" spans="2:5" ht="13.5" thickBot="1" x14ac:dyDescent="0.35">
      <c r="B34" s="50"/>
      <c r="C34" s="51" t="s">
        <v>69</v>
      </c>
      <c r="D34" s="80"/>
      <c r="E34" s="2"/>
    </row>
    <row r="35" spans="2:5" ht="26.5" thickBot="1" x14ac:dyDescent="0.3">
      <c r="B35" s="53"/>
      <c r="C35" s="54" t="s">
        <v>34</v>
      </c>
      <c r="D35" s="52" t="s">
        <v>35</v>
      </c>
      <c r="E35" s="2"/>
    </row>
    <row r="36" spans="2:5" ht="13" x14ac:dyDescent="0.3">
      <c r="B36" s="55"/>
      <c r="C36" s="56" t="s">
        <v>36</v>
      </c>
      <c r="D36" s="57"/>
      <c r="E36" s="2"/>
    </row>
    <row r="37" spans="2:5" ht="13" x14ac:dyDescent="0.3">
      <c r="B37" s="55"/>
      <c r="C37" s="56" t="s">
        <v>37</v>
      </c>
      <c r="D37" s="58"/>
      <c r="E37" s="2"/>
    </row>
    <row r="38" spans="2:5" ht="13" x14ac:dyDescent="0.3">
      <c r="B38" s="55"/>
      <c r="C38" s="56" t="s">
        <v>38</v>
      </c>
      <c r="D38" s="59">
        <f>SUM(D39:D41)</f>
        <v>0</v>
      </c>
      <c r="E38" s="2"/>
    </row>
    <row r="39" spans="2:5" ht="13" x14ac:dyDescent="0.3">
      <c r="B39" s="60"/>
      <c r="C39" s="61" t="s">
        <v>39</v>
      </c>
      <c r="D39" s="62"/>
      <c r="E39" s="2"/>
    </row>
    <row r="40" spans="2:5" ht="13" x14ac:dyDescent="0.3">
      <c r="B40" s="60"/>
      <c r="C40" s="61" t="s">
        <v>40</v>
      </c>
      <c r="D40" s="62"/>
      <c r="E40" s="2"/>
    </row>
    <row r="41" spans="2:5" ht="13" x14ac:dyDescent="0.3">
      <c r="B41" s="60"/>
      <c r="C41" s="61" t="s">
        <v>41</v>
      </c>
      <c r="D41" s="62"/>
      <c r="E41" s="2"/>
    </row>
    <row r="42" spans="2:5" ht="13" x14ac:dyDescent="0.3">
      <c r="B42" s="55"/>
      <c r="C42" s="63" t="s">
        <v>42</v>
      </c>
      <c r="D42" s="59">
        <f>D43+D44+D45+D46</f>
        <v>0</v>
      </c>
      <c r="E42" s="2"/>
    </row>
    <row r="43" spans="2:5" ht="13" x14ac:dyDescent="0.3">
      <c r="B43" s="60"/>
      <c r="C43" s="61" t="s">
        <v>43</v>
      </c>
      <c r="D43" s="64"/>
      <c r="E43" s="2"/>
    </row>
    <row r="44" spans="2:5" ht="13" x14ac:dyDescent="0.3">
      <c r="B44" s="60"/>
      <c r="C44" s="61" t="s">
        <v>44</v>
      </c>
      <c r="D44" s="64"/>
      <c r="E44" s="2"/>
    </row>
    <row r="45" spans="2:5" ht="13" x14ac:dyDescent="0.3">
      <c r="B45" s="60"/>
      <c r="C45" s="61" t="s">
        <v>45</v>
      </c>
      <c r="D45" s="64"/>
      <c r="E45" s="2"/>
    </row>
    <row r="46" spans="2:5" ht="13" x14ac:dyDescent="0.3">
      <c r="B46" s="60"/>
      <c r="C46" s="65" t="s">
        <v>46</v>
      </c>
      <c r="D46" s="62"/>
      <c r="E46" s="2"/>
    </row>
    <row r="47" spans="2:5" ht="13.5" thickBot="1" x14ac:dyDescent="0.35">
      <c r="B47" s="55"/>
      <c r="C47" s="63" t="s">
        <v>47</v>
      </c>
      <c r="D47" s="58"/>
      <c r="E47" s="2"/>
    </row>
    <row r="48" spans="2:5" ht="13.5" thickBot="1" x14ac:dyDescent="0.35">
      <c r="B48" s="55"/>
      <c r="C48" s="66" t="s">
        <v>48</v>
      </c>
      <c r="D48" s="67">
        <f>ROUND((((1+D36+D38)*(1+D37)*(1+D47))/(1-D42))-1,4)</f>
        <v>0</v>
      </c>
      <c r="E48" s="2"/>
    </row>
    <row r="49" spans="2:7" ht="13" x14ac:dyDescent="0.3">
      <c r="B49" s="68"/>
      <c r="C49" s="69" t="s">
        <v>49</v>
      </c>
      <c r="D49" s="70"/>
      <c r="E49" s="70"/>
      <c r="F49" s="70"/>
      <c r="G49" s="71"/>
    </row>
    <row r="50" spans="2:7" ht="13" x14ac:dyDescent="0.3">
      <c r="B50" s="68"/>
      <c r="C50" s="69" t="s">
        <v>50</v>
      </c>
      <c r="D50"/>
      <c r="E50"/>
      <c r="F50"/>
      <c r="G50" s="71"/>
    </row>
    <row r="51" spans="2:7" ht="26" x14ac:dyDescent="0.3">
      <c r="B51" s="72"/>
      <c r="C51" s="73" t="s">
        <v>51</v>
      </c>
      <c r="D51" s="73"/>
      <c r="E51" s="73"/>
      <c r="F51" s="73"/>
      <c r="G51" s="71"/>
    </row>
  </sheetData>
  <mergeCells count="9">
    <mergeCell ref="C28:D28"/>
    <mergeCell ref="C30:D30"/>
    <mergeCell ref="D33:D34"/>
    <mergeCell ref="B2:B3"/>
    <mergeCell ref="C2:C3"/>
    <mergeCell ref="C5:D5"/>
    <mergeCell ref="C8:D8"/>
    <mergeCell ref="C13:D13"/>
    <mergeCell ref="C26:D26"/>
  </mergeCells>
  <pageMargins left="0.511811024" right="0.511811024" top="0.78740157499999996" bottom="0.78740157499999996" header="0.31496062000000002" footer="0.31496062000000002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1B - Licitante</vt:lpstr>
    </vt:vector>
  </TitlesOfParts>
  <Company>Bacen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Eickhoff</dc:creator>
  <cp:lastModifiedBy>Ivo de Antoni Filho</cp:lastModifiedBy>
  <dcterms:created xsi:type="dcterms:W3CDTF">2024-12-03T12:55:29Z</dcterms:created>
  <dcterms:modified xsi:type="dcterms:W3CDTF">2025-01-22T13:46:26Z</dcterms:modified>
</cp:coreProperties>
</file>